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90"/>
  </bookViews>
  <sheets>
    <sheet name="一志愿录取成绩排名" sheetId="1" r:id="rId1"/>
    <sheet name="调剂生录取成绩排名" sheetId="2" r:id="rId2"/>
    <sheet name="总排名" sheetId="3" r:id="rId3"/>
  </sheets>
  <calcPr calcId="144525"/>
</workbook>
</file>

<file path=xl/sharedStrings.xml><?xml version="1.0" encoding="utf-8"?>
<sst xmlns="http://schemas.openxmlformats.org/spreadsheetml/2006/main" count="90">
  <si>
    <t>马克思主义学院2016年硕士生一志愿录取成绩排名（学硕）</t>
  </si>
  <si>
    <t>考生编号</t>
  </si>
  <si>
    <t>姓名</t>
  </si>
  <si>
    <t>报考专业</t>
  </si>
  <si>
    <t>初试总分</t>
  </si>
  <si>
    <t>折算成百分制*百分比</t>
  </si>
  <si>
    <t>复试总分</t>
  </si>
  <si>
    <t>总得分1
(初试*0.7+复试*0.3）</t>
  </si>
  <si>
    <t>排名1</t>
  </si>
  <si>
    <t>总得分2
（初试*0.5+复试*0.5）</t>
  </si>
  <si>
    <t>排名2</t>
  </si>
  <si>
    <t>103946210030260</t>
  </si>
  <si>
    <t>马红伟</t>
  </si>
  <si>
    <t>国外马克思主义研究</t>
  </si>
  <si>
    <t>103946210030279</t>
  </si>
  <si>
    <t>王静静</t>
  </si>
  <si>
    <t>思想政治教育</t>
  </si>
  <si>
    <t>103946210030258</t>
  </si>
  <si>
    <t>王玉东</t>
  </si>
  <si>
    <t>马克思主义中国化研究</t>
  </si>
  <si>
    <t>103946210030270</t>
  </si>
  <si>
    <t>陈晓晶</t>
  </si>
  <si>
    <t>103946210030272</t>
  </si>
  <si>
    <t>赖丽慧</t>
  </si>
  <si>
    <t>103946210030255</t>
  </si>
  <si>
    <t>潘  娜</t>
  </si>
  <si>
    <t>103946210030257</t>
  </si>
  <si>
    <t>陈晓萍</t>
  </si>
  <si>
    <t>103946210030269</t>
  </si>
  <si>
    <t>张桥英</t>
  </si>
  <si>
    <t>103946210030281</t>
  </si>
  <si>
    <t>姚燕平</t>
  </si>
  <si>
    <t>103946210030271</t>
  </si>
  <si>
    <t>方延玲</t>
  </si>
  <si>
    <t>103946210030263</t>
  </si>
  <si>
    <t>刘  欣</t>
  </si>
  <si>
    <t>103946210030275</t>
  </si>
  <si>
    <t>黄志江</t>
  </si>
  <si>
    <t>103946210030266</t>
  </si>
  <si>
    <t>罗群英</t>
  </si>
  <si>
    <t>103946210030280</t>
  </si>
  <si>
    <t>郑绪平</t>
  </si>
  <si>
    <t>103946210030265</t>
  </si>
  <si>
    <t>张  琳</t>
  </si>
  <si>
    <t>马克思主义学院2016年硕士生录取成绩排名（专硕、无调剂生）</t>
  </si>
  <si>
    <t>总得分</t>
  </si>
  <si>
    <t>排名</t>
  </si>
  <si>
    <t>103946210030289</t>
  </si>
  <si>
    <t>黄  辰</t>
  </si>
  <si>
    <t>学科教学（思政）</t>
  </si>
  <si>
    <t>103946210030288</t>
  </si>
  <si>
    <t>傅玉真</t>
  </si>
  <si>
    <t>103946210030312</t>
  </si>
  <si>
    <t>苏旖璇</t>
  </si>
  <si>
    <t>103946210030291</t>
  </si>
  <si>
    <t>谢伟强</t>
  </si>
  <si>
    <t>103946210030304</t>
  </si>
  <si>
    <t>余艺容</t>
  </si>
  <si>
    <t>马克思主义学院2016年硕士生调剂录取成绩排名</t>
  </si>
  <si>
    <t>调剂专业名称</t>
  </si>
  <si>
    <t>蔡蕊文</t>
  </si>
  <si>
    <t>马克思主义发展史</t>
  </si>
  <si>
    <t>104226510094986</t>
  </si>
  <si>
    <t>钟亮才</t>
  </si>
  <si>
    <t>103196370110339</t>
  </si>
  <si>
    <t>王  莉</t>
  </si>
  <si>
    <t>马克思主义基本原理</t>
  </si>
  <si>
    <t>张小清</t>
  </si>
  <si>
    <t>中国近现代史基本问题研究</t>
  </si>
  <si>
    <t>101836218228246</t>
  </si>
  <si>
    <t>李少霞</t>
  </si>
  <si>
    <t>103846214311370</t>
  </si>
  <si>
    <t>马秀秀</t>
  </si>
  <si>
    <t>张亚玉</t>
  </si>
  <si>
    <t>102256350101817</t>
  </si>
  <si>
    <t>朱冬琦</t>
  </si>
  <si>
    <t>106116001030153</t>
  </si>
  <si>
    <t>陈倩倩</t>
  </si>
  <si>
    <t>105116101440226</t>
  </si>
  <si>
    <t>朱国鹏</t>
  </si>
  <si>
    <t>刘晓航</t>
  </si>
  <si>
    <t>何明丽</t>
  </si>
  <si>
    <t>107186415809951</t>
  </si>
  <si>
    <t>任秋燚</t>
  </si>
  <si>
    <t>丰  艳</t>
  </si>
  <si>
    <t>103846212111317</t>
  </si>
  <si>
    <t>唐付月</t>
  </si>
  <si>
    <t>罗丽娜</t>
  </si>
  <si>
    <t>马克思主义学院2016年硕士生录取成绩排名（学硕）</t>
  </si>
  <si>
    <t>备注：专硕总排名见一志愿录取排名。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</si>
</sst>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仿宋_GB2312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5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abSelected="1" topLeftCell="A3" workbookViewId="0">
      <selection activeCell="A3" sqref="A3:J17"/>
    </sheetView>
  </sheetViews>
  <sheetFormatPr defaultColWidth="9" defaultRowHeight="13.5"/>
  <cols>
    <col min="1" max="1" width="20" customWidth="1"/>
    <col min="2" max="2" width="14.375" customWidth="1"/>
    <col min="3" max="3" width="18.125" customWidth="1"/>
    <col min="4" max="4" width="11.25" customWidth="1"/>
    <col min="5" max="5" width="9.5" customWidth="1"/>
    <col min="6" max="6" width="9.75" customWidth="1"/>
    <col min="7" max="7" width="11.25" customWidth="1"/>
    <col min="8" max="8" width="10.125" customWidth="1"/>
    <col min="9" max="9" width="10.375" customWidth="1"/>
  </cols>
  <sheetData>
    <row r="1" ht="33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24"/>
      <c r="L1" s="24"/>
      <c r="M1" s="24"/>
      <c r="N1" s="24"/>
    </row>
    <row r="2" s="1" customFormat="1" ht="57" spans="1:10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8" t="s">
        <v>9</v>
      </c>
      <c r="J2" s="11" t="s">
        <v>10</v>
      </c>
    </row>
    <row r="3" ht="22" customHeight="1" spans="1:10">
      <c r="A3" s="9" t="s">
        <v>11</v>
      </c>
      <c r="B3" s="9" t="s">
        <v>12</v>
      </c>
      <c r="C3" s="9" t="s">
        <v>13</v>
      </c>
      <c r="D3" s="9">
        <v>386</v>
      </c>
      <c r="E3" s="9">
        <f t="shared" ref="E3:E17" si="0">D3*0.2</f>
        <v>77.2</v>
      </c>
      <c r="F3" s="9">
        <v>88.8</v>
      </c>
      <c r="G3" s="17">
        <v>80.68</v>
      </c>
      <c r="H3" s="16">
        <v>2</v>
      </c>
      <c r="I3" s="9">
        <f t="shared" ref="I3:I17" si="1">E3*0.5+F3*0.5</f>
        <v>83</v>
      </c>
      <c r="J3" s="9">
        <v>1</v>
      </c>
    </row>
    <row r="4" ht="22" customHeight="1" spans="1:10">
      <c r="A4" s="9" t="s">
        <v>14</v>
      </c>
      <c r="B4" s="9" t="s">
        <v>15</v>
      </c>
      <c r="C4" s="9" t="s">
        <v>16</v>
      </c>
      <c r="D4" s="9">
        <v>396</v>
      </c>
      <c r="E4" s="9">
        <f t="shared" si="0"/>
        <v>79.2</v>
      </c>
      <c r="F4" s="9">
        <v>85.5</v>
      </c>
      <c r="G4" s="9">
        <v>81.09</v>
      </c>
      <c r="H4" s="16">
        <v>1</v>
      </c>
      <c r="I4" s="17">
        <f t="shared" si="1"/>
        <v>82.35</v>
      </c>
      <c r="J4" s="25">
        <v>2</v>
      </c>
    </row>
    <row r="5" ht="22" customHeight="1" spans="1:10">
      <c r="A5" s="9" t="s">
        <v>17</v>
      </c>
      <c r="B5" s="9" t="s">
        <v>18</v>
      </c>
      <c r="C5" s="9" t="s">
        <v>19</v>
      </c>
      <c r="D5" s="9">
        <v>381</v>
      </c>
      <c r="E5" s="9">
        <f t="shared" si="0"/>
        <v>76.2</v>
      </c>
      <c r="F5" s="9">
        <v>87.05</v>
      </c>
      <c r="G5" s="17">
        <v>79.46</v>
      </c>
      <c r="H5" s="16">
        <v>4</v>
      </c>
      <c r="I5" s="9">
        <f t="shared" si="1"/>
        <v>81.625</v>
      </c>
      <c r="J5" s="25">
        <v>3</v>
      </c>
    </row>
    <row r="6" ht="22" customHeight="1" spans="1:10">
      <c r="A6" s="9" t="s">
        <v>20</v>
      </c>
      <c r="B6" s="9" t="s">
        <v>21</v>
      </c>
      <c r="C6" s="9" t="s">
        <v>16</v>
      </c>
      <c r="D6" s="9">
        <v>376</v>
      </c>
      <c r="E6" s="9">
        <f t="shared" si="0"/>
        <v>75.2</v>
      </c>
      <c r="F6" s="9">
        <v>87.25</v>
      </c>
      <c r="G6" s="9">
        <v>78.82</v>
      </c>
      <c r="H6" s="16">
        <v>5</v>
      </c>
      <c r="I6" s="9">
        <f t="shared" si="1"/>
        <v>81.225</v>
      </c>
      <c r="J6" s="25">
        <v>4</v>
      </c>
    </row>
    <row r="7" ht="22" customHeight="1" spans="1:10">
      <c r="A7" s="9" t="s">
        <v>22</v>
      </c>
      <c r="B7" s="9" t="s">
        <v>23</v>
      </c>
      <c r="C7" s="9" t="s">
        <v>16</v>
      </c>
      <c r="D7" s="9">
        <v>396</v>
      </c>
      <c r="E7" s="9">
        <f t="shared" si="0"/>
        <v>79.2</v>
      </c>
      <c r="F7" s="9">
        <v>82.7</v>
      </c>
      <c r="G7" s="9">
        <v>80.25</v>
      </c>
      <c r="H7" s="16">
        <v>3</v>
      </c>
      <c r="I7" s="17">
        <f t="shared" si="1"/>
        <v>80.95</v>
      </c>
      <c r="J7" s="25">
        <v>5</v>
      </c>
    </row>
    <row r="8" ht="22" customHeight="1" spans="1:10">
      <c r="A8" s="9" t="s">
        <v>24</v>
      </c>
      <c r="B8" s="9" t="s">
        <v>25</v>
      </c>
      <c r="C8" s="9" t="s">
        <v>19</v>
      </c>
      <c r="D8" s="9">
        <v>351</v>
      </c>
      <c r="E8" s="9">
        <f t="shared" si="0"/>
        <v>70.2</v>
      </c>
      <c r="F8" s="9">
        <v>90.8</v>
      </c>
      <c r="G8" s="17">
        <v>76.38</v>
      </c>
      <c r="H8" s="16">
        <v>8</v>
      </c>
      <c r="I8" s="17">
        <f t="shared" si="1"/>
        <v>80.5</v>
      </c>
      <c r="J8" s="25">
        <v>6</v>
      </c>
    </row>
    <row r="9" ht="22" customHeight="1" spans="1:10">
      <c r="A9" s="9" t="s">
        <v>26</v>
      </c>
      <c r="B9" s="9" t="s">
        <v>27</v>
      </c>
      <c r="C9" s="9" t="s">
        <v>19</v>
      </c>
      <c r="D9" s="9">
        <v>370</v>
      </c>
      <c r="E9" s="9">
        <f t="shared" si="0"/>
        <v>74</v>
      </c>
      <c r="F9" s="9">
        <v>85</v>
      </c>
      <c r="G9" s="17">
        <v>77.3</v>
      </c>
      <c r="H9" s="16">
        <v>6</v>
      </c>
      <c r="I9" s="9">
        <f t="shared" si="1"/>
        <v>79.5</v>
      </c>
      <c r="J9" s="25">
        <v>7</v>
      </c>
    </row>
    <row r="10" ht="22" customHeight="1" spans="1:10">
      <c r="A10" s="9" t="s">
        <v>28</v>
      </c>
      <c r="B10" s="9" t="s">
        <v>29</v>
      </c>
      <c r="C10" s="9" t="s">
        <v>16</v>
      </c>
      <c r="D10" s="9">
        <v>389</v>
      </c>
      <c r="E10" s="9">
        <f t="shared" si="0"/>
        <v>77.8</v>
      </c>
      <c r="F10" s="9">
        <v>73.15</v>
      </c>
      <c r="G10" s="9">
        <v>76.41</v>
      </c>
      <c r="H10" s="16">
        <v>7</v>
      </c>
      <c r="I10" s="17">
        <f t="shared" si="1"/>
        <v>75.475</v>
      </c>
      <c r="J10" s="25">
        <v>8</v>
      </c>
    </row>
    <row r="11" ht="22" customHeight="1" spans="1:10">
      <c r="A11" s="9" t="s">
        <v>30</v>
      </c>
      <c r="B11" s="9" t="s">
        <v>31</v>
      </c>
      <c r="C11" s="9" t="s">
        <v>19</v>
      </c>
      <c r="D11" s="9">
        <v>334</v>
      </c>
      <c r="E11" s="9">
        <f t="shared" si="0"/>
        <v>66.8</v>
      </c>
      <c r="F11" s="9">
        <v>83.45</v>
      </c>
      <c r="G11" s="17">
        <v>71.24</v>
      </c>
      <c r="H11" s="16">
        <v>13</v>
      </c>
      <c r="I11" s="9">
        <f t="shared" si="1"/>
        <v>75.125</v>
      </c>
      <c r="J11" s="25">
        <v>9</v>
      </c>
    </row>
    <row r="12" ht="22" customHeight="1" spans="1:10">
      <c r="A12" s="9" t="s">
        <v>32</v>
      </c>
      <c r="B12" s="9" t="s">
        <v>33</v>
      </c>
      <c r="C12" s="9" t="s">
        <v>16</v>
      </c>
      <c r="D12" s="9">
        <v>362</v>
      </c>
      <c r="E12" s="9">
        <f t="shared" si="0"/>
        <v>72.4</v>
      </c>
      <c r="F12" s="9">
        <v>75.8</v>
      </c>
      <c r="G12" s="9">
        <v>73.42</v>
      </c>
      <c r="H12" s="16">
        <v>9</v>
      </c>
      <c r="I12" s="9">
        <f t="shared" si="1"/>
        <v>74.1</v>
      </c>
      <c r="J12" s="25">
        <v>10</v>
      </c>
    </row>
    <row r="13" ht="22" customHeight="1" spans="1:10">
      <c r="A13" s="9" t="s">
        <v>34</v>
      </c>
      <c r="B13" s="9" t="s">
        <v>35</v>
      </c>
      <c r="C13" s="9" t="s">
        <v>16</v>
      </c>
      <c r="D13" s="9">
        <v>341</v>
      </c>
      <c r="E13" s="9">
        <f t="shared" si="0"/>
        <v>68.2</v>
      </c>
      <c r="F13" s="9">
        <v>79.6</v>
      </c>
      <c r="G13" s="9">
        <v>71.62</v>
      </c>
      <c r="H13" s="16">
        <v>12</v>
      </c>
      <c r="I13" s="17">
        <f t="shared" si="1"/>
        <v>73.9</v>
      </c>
      <c r="J13" s="25">
        <v>11</v>
      </c>
    </row>
    <row r="14" ht="22" customHeight="1" spans="1:10">
      <c r="A14" s="9" t="s">
        <v>36</v>
      </c>
      <c r="B14" s="9" t="s">
        <v>37</v>
      </c>
      <c r="C14" s="9" t="s">
        <v>16</v>
      </c>
      <c r="D14" s="9">
        <v>344</v>
      </c>
      <c r="E14" s="9">
        <f t="shared" si="0"/>
        <v>68.8</v>
      </c>
      <c r="F14" s="9">
        <v>78.35</v>
      </c>
      <c r="G14" s="9">
        <v>71.67</v>
      </c>
      <c r="H14" s="16">
        <v>11</v>
      </c>
      <c r="I14" s="17">
        <f t="shared" si="1"/>
        <v>73.575</v>
      </c>
      <c r="J14" s="25">
        <v>12</v>
      </c>
    </row>
    <row r="15" ht="22" customHeight="1" spans="1:10">
      <c r="A15" s="9" t="s">
        <v>38</v>
      </c>
      <c r="B15" s="9" t="s">
        <v>39</v>
      </c>
      <c r="C15" s="9" t="s">
        <v>16</v>
      </c>
      <c r="D15" s="9">
        <v>368</v>
      </c>
      <c r="E15" s="9">
        <f t="shared" si="0"/>
        <v>73.6</v>
      </c>
      <c r="F15" s="9">
        <v>72.4</v>
      </c>
      <c r="G15" s="9">
        <v>73.24</v>
      </c>
      <c r="H15" s="16">
        <v>10</v>
      </c>
      <c r="I15" s="9">
        <f t="shared" si="1"/>
        <v>73</v>
      </c>
      <c r="J15" s="25">
        <v>13</v>
      </c>
    </row>
    <row r="16" ht="22" customHeight="1" spans="1:10">
      <c r="A16" s="9" t="s">
        <v>40</v>
      </c>
      <c r="B16" s="9" t="s">
        <v>41</v>
      </c>
      <c r="C16" s="9" t="s">
        <v>16</v>
      </c>
      <c r="D16" s="9">
        <v>334</v>
      </c>
      <c r="E16" s="9">
        <f t="shared" si="0"/>
        <v>66.8</v>
      </c>
      <c r="F16" s="9">
        <v>76.2</v>
      </c>
      <c r="G16" s="17">
        <v>69.62</v>
      </c>
      <c r="H16" s="16">
        <v>15</v>
      </c>
      <c r="I16" s="17">
        <f t="shared" si="1"/>
        <v>71.5</v>
      </c>
      <c r="J16" s="25">
        <v>14</v>
      </c>
    </row>
    <row r="17" ht="22" customHeight="1" spans="1:10">
      <c r="A17" s="9" t="s">
        <v>42</v>
      </c>
      <c r="B17" s="9" t="s">
        <v>43</v>
      </c>
      <c r="C17" s="9" t="s">
        <v>16</v>
      </c>
      <c r="D17" s="9">
        <v>352</v>
      </c>
      <c r="E17" s="9">
        <f t="shared" si="0"/>
        <v>70.4</v>
      </c>
      <c r="F17" s="9">
        <v>71.3</v>
      </c>
      <c r="G17" s="9">
        <v>70.67</v>
      </c>
      <c r="H17" s="16">
        <v>14</v>
      </c>
      <c r="I17" s="9">
        <f t="shared" si="1"/>
        <v>70.85</v>
      </c>
      <c r="J17" s="9">
        <v>15</v>
      </c>
    </row>
    <row r="19" ht="30" customHeight="1" spans="1:10">
      <c r="A19" s="2" t="s">
        <v>44</v>
      </c>
      <c r="B19" s="3"/>
      <c r="C19" s="3"/>
      <c r="D19" s="3"/>
      <c r="E19" s="3"/>
      <c r="F19" s="3"/>
      <c r="G19" s="3"/>
      <c r="H19" s="3"/>
      <c r="I19" s="3"/>
      <c r="J19" s="3"/>
    </row>
    <row r="20" ht="57" spans="1:10">
      <c r="A20" s="18" t="s">
        <v>1</v>
      </c>
      <c r="B20" s="18" t="s">
        <v>2</v>
      </c>
      <c r="C20" s="18" t="s">
        <v>3</v>
      </c>
      <c r="D20" s="19" t="s">
        <v>4</v>
      </c>
      <c r="E20" s="19" t="s">
        <v>5</v>
      </c>
      <c r="F20" s="20" t="s">
        <v>6</v>
      </c>
      <c r="G20" s="21" t="s">
        <v>45</v>
      </c>
      <c r="H20" s="22" t="s">
        <v>46</v>
      </c>
      <c r="I20" s="14" t="s">
        <v>9</v>
      </c>
      <c r="J20" s="15" t="s">
        <v>10</v>
      </c>
    </row>
    <row r="21" ht="20" customHeight="1" spans="1:10">
      <c r="A21" s="9" t="s">
        <v>47</v>
      </c>
      <c r="B21" s="9" t="s">
        <v>48</v>
      </c>
      <c r="C21" s="9" t="s">
        <v>49</v>
      </c>
      <c r="D21" s="9">
        <v>398</v>
      </c>
      <c r="E21" s="9">
        <f t="shared" ref="E21:E25" si="2">D21*0.2</f>
        <v>79.6</v>
      </c>
      <c r="F21" s="9">
        <v>91.1</v>
      </c>
      <c r="G21" s="9">
        <v>83.05</v>
      </c>
      <c r="H21" s="23">
        <v>1</v>
      </c>
      <c r="I21" s="16">
        <f t="shared" ref="I21:I25" si="3">E21*0.5+F21*0.5</f>
        <v>85.35</v>
      </c>
      <c r="J21" s="16">
        <v>1</v>
      </c>
    </row>
    <row r="22" ht="20" customHeight="1" spans="1:10">
      <c r="A22" s="9" t="s">
        <v>50</v>
      </c>
      <c r="B22" s="9" t="s">
        <v>51</v>
      </c>
      <c r="C22" s="9" t="s">
        <v>49</v>
      </c>
      <c r="D22" s="9">
        <v>367</v>
      </c>
      <c r="E22" s="9">
        <f t="shared" si="2"/>
        <v>73.4</v>
      </c>
      <c r="F22" s="9">
        <v>93.85</v>
      </c>
      <c r="G22" s="9">
        <v>79.535</v>
      </c>
      <c r="H22" s="23">
        <v>2</v>
      </c>
      <c r="I22" s="16">
        <f t="shared" si="3"/>
        <v>83.625</v>
      </c>
      <c r="J22" s="16">
        <v>2</v>
      </c>
    </row>
    <row r="23" ht="20" customHeight="1" spans="1:10">
      <c r="A23" s="9" t="s">
        <v>52</v>
      </c>
      <c r="B23" s="9" t="s">
        <v>53</v>
      </c>
      <c r="C23" s="9" t="s">
        <v>49</v>
      </c>
      <c r="D23" s="9">
        <v>376</v>
      </c>
      <c r="E23" s="9">
        <f t="shared" si="2"/>
        <v>75.2</v>
      </c>
      <c r="F23" s="9">
        <v>85.8</v>
      </c>
      <c r="G23" s="9">
        <v>78.38</v>
      </c>
      <c r="H23" s="23">
        <v>3</v>
      </c>
      <c r="I23" s="16">
        <f t="shared" si="3"/>
        <v>80.5</v>
      </c>
      <c r="J23" s="16">
        <v>3</v>
      </c>
    </row>
    <row r="24" ht="20" customHeight="1" spans="1:10">
      <c r="A24" s="9" t="s">
        <v>54</v>
      </c>
      <c r="B24" s="9" t="s">
        <v>55</v>
      </c>
      <c r="C24" s="9" t="s">
        <v>49</v>
      </c>
      <c r="D24" s="9">
        <v>374</v>
      </c>
      <c r="E24" s="9">
        <f t="shared" si="2"/>
        <v>74.8</v>
      </c>
      <c r="F24" s="9">
        <v>84.2</v>
      </c>
      <c r="G24" s="9">
        <v>77.62</v>
      </c>
      <c r="H24" s="23">
        <v>5</v>
      </c>
      <c r="I24" s="16">
        <f t="shared" si="3"/>
        <v>79.5</v>
      </c>
      <c r="J24" s="16">
        <v>4</v>
      </c>
    </row>
    <row r="25" ht="20" customHeight="1" spans="1:10">
      <c r="A25" s="9" t="s">
        <v>56</v>
      </c>
      <c r="B25" s="9" t="s">
        <v>57</v>
      </c>
      <c r="C25" s="9" t="s">
        <v>49</v>
      </c>
      <c r="D25" s="9">
        <v>396</v>
      </c>
      <c r="E25" s="9">
        <f t="shared" si="2"/>
        <v>79.2</v>
      </c>
      <c r="F25" s="9">
        <v>75.8</v>
      </c>
      <c r="G25" s="9">
        <v>78.18</v>
      </c>
      <c r="H25" s="23">
        <v>4</v>
      </c>
      <c r="I25" s="16">
        <f t="shared" si="3"/>
        <v>77.5</v>
      </c>
      <c r="J25" s="16">
        <v>5</v>
      </c>
    </row>
  </sheetData>
  <sortState ref="A21:I25">
    <sortCondition ref="I21:I25" descending="1"/>
  </sortState>
  <mergeCells count="2">
    <mergeCell ref="A1:J1"/>
    <mergeCell ref="A19:J1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7"/>
  <sheetViews>
    <sheetView topLeftCell="A2" workbookViewId="0">
      <selection activeCell="K25" sqref="K25"/>
    </sheetView>
  </sheetViews>
  <sheetFormatPr defaultColWidth="9" defaultRowHeight="13.5"/>
  <cols>
    <col min="1" max="1" width="18.125" customWidth="1"/>
    <col min="2" max="2" width="10.375" customWidth="1"/>
    <col min="3" max="3" width="24" customWidth="1"/>
    <col min="4" max="4" width="11.375" customWidth="1"/>
    <col min="5" max="5" width="10.375" customWidth="1"/>
    <col min="6" max="6" width="9.875" customWidth="1"/>
    <col min="7" max="7" width="11" customWidth="1"/>
    <col min="8" max="8" width="12.125" customWidth="1"/>
    <col min="9" max="9" width="10" customWidth="1"/>
  </cols>
  <sheetData>
    <row r="1" ht="39" customHeight="1" spans="1:10">
      <c r="A1" s="2" t="s">
        <v>58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57" spans="1:10">
      <c r="A2" s="4" t="s">
        <v>1</v>
      </c>
      <c r="B2" s="4" t="s">
        <v>2</v>
      </c>
      <c r="C2" s="4" t="s">
        <v>59</v>
      </c>
      <c r="D2" s="5" t="s">
        <v>4</v>
      </c>
      <c r="E2" s="5" t="s">
        <v>5</v>
      </c>
      <c r="F2" s="12" t="s">
        <v>6</v>
      </c>
      <c r="G2" s="7" t="s">
        <v>7</v>
      </c>
      <c r="H2" s="8" t="s">
        <v>8</v>
      </c>
      <c r="I2" s="14" t="s">
        <v>9</v>
      </c>
      <c r="J2" s="15" t="s">
        <v>10</v>
      </c>
    </row>
    <row r="3" ht="20" customHeight="1" spans="1:10">
      <c r="A3" s="13"/>
      <c r="B3" s="13" t="s">
        <v>60</v>
      </c>
      <c r="C3" s="13" t="s">
        <v>61</v>
      </c>
      <c r="D3" s="13">
        <v>415</v>
      </c>
      <c r="E3" s="13">
        <f t="shared" ref="E3:E16" si="0">D3*0.2</f>
        <v>83</v>
      </c>
      <c r="F3" s="13">
        <v>94.4</v>
      </c>
      <c r="G3" s="13">
        <f t="shared" ref="G3:G18" si="1">E3*0.7+F3*0.3</f>
        <v>86.42</v>
      </c>
      <c r="H3" s="13">
        <v>1</v>
      </c>
      <c r="I3" s="16">
        <f t="shared" ref="I3:I18" si="2">E3*0.5+F3*0.5</f>
        <v>88.7</v>
      </c>
      <c r="J3" s="16">
        <v>1</v>
      </c>
    </row>
    <row r="4" ht="20" customHeight="1" spans="1:10">
      <c r="A4" s="13" t="s">
        <v>62</v>
      </c>
      <c r="B4" s="13" t="s">
        <v>63</v>
      </c>
      <c r="C4" s="13" t="s">
        <v>13</v>
      </c>
      <c r="D4" s="13">
        <v>384</v>
      </c>
      <c r="E4" s="13">
        <f t="shared" si="0"/>
        <v>76.8</v>
      </c>
      <c r="F4" s="13">
        <v>94</v>
      </c>
      <c r="G4" s="13">
        <f t="shared" si="1"/>
        <v>81.96</v>
      </c>
      <c r="H4" s="13">
        <v>3</v>
      </c>
      <c r="I4" s="16">
        <f t="shared" si="2"/>
        <v>85.4</v>
      </c>
      <c r="J4" s="16">
        <v>2</v>
      </c>
    </row>
    <row r="5" ht="20" customHeight="1" spans="1:10">
      <c r="A5" s="13" t="s">
        <v>64</v>
      </c>
      <c r="B5" s="13" t="s">
        <v>65</v>
      </c>
      <c r="C5" s="13" t="s">
        <v>66</v>
      </c>
      <c r="D5" s="13">
        <v>408</v>
      </c>
      <c r="E5" s="13">
        <f t="shared" si="0"/>
        <v>81.6</v>
      </c>
      <c r="F5" s="13">
        <v>87.8</v>
      </c>
      <c r="G5" s="13">
        <f t="shared" si="1"/>
        <v>83.46</v>
      </c>
      <c r="H5" s="13">
        <v>2</v>
      </c>
      <c r="I5" s="16">
        <f t="shared" si="2"/>
        <v>84.7</v>
      </c>
      <c r="J5" s="16">
        <v>3</v>
      </c>
    </row>
    <row r="6" ht="20" customHeight="1" spans="1:10">
      <c r="A6" s="13"/>
      <c r="B6" s="13" t="s">
        <v>67</v>
      </c>
      <c r="C6" s="13" t="s">
        <v>68</v>
      </c>
      <c r="D6" s="13">
        <v>381</v>
      </c>
      <c r="E6" s="13">
        <f t="shared" si="0"/>
        <v>76.2</v>
      </c>
      <c r="F6" s="13">
        <v>91.8</v>
      </c>
      <c r="G6" s="13">
        <f t="shared" si="1"/>
        <v>80.88</v>
      </c>
      <c r="H6" s="13">
        <v>6</v>
      </c>
      <c r="I6" s="16">
        <f t="shared" si="2"/>
        <v>84</v>
      </c>
      <c r="J6" s="16">
        <v>4</v>
      </c>
    </row>
    <row r="7" ht="20" customHeight="1" spans="1:10">
      <c r="A7" s="13" t="s">
        <v>69</v>
      </c>
      <c r="B7" s="13" t="s">
        <v>70</v>
      </c>
      <c r="C7" s="13" t="s">
        <v>68</v>
      </c>
      <c r="D7" s="13">
        <v>394</v>
      </c>
      <c r="E7" s="13">
        <f t="shared" si="0"/>
        <v>78.8</v>
      </c>
      <c r="F7" s="13">
        <v>89</v>
      </c>
      <c r="G7" s="13">
        <f t="shared" si="1"/>
        <v>81.86</v>
      </c>
      <c r="H7" s="13">
        <v>4</v>
      </c>
      <c r="I7" s="16">
        <f t="shared" si="2"/>
        <v>83.9</v>
      </c>
      <c r="J7" s="16">
        <v>5</v>
      </c>
    </row>
    <row r="8" ht="20" customHeight="1" spans="1:10">
      <c r="A8" s="13" t="s">
        <v>71</v>
      </c>
      <c r="B8" s="13" t="s">
        <v>72</v>
      </c>
      <c r="C8" s="13" t="s">
        <v>66</v>
      </c>
      <c r="D8" s="13">
        <v>384</v>
      </c>
      <c r="E8" s="13">
        <f t="shared" si="0"/>
        <v>76.8</v>
      </c>
      <c r="F8" s="13">
        <v>90.8</v>
      </c>
      <c r="G8" s="13">
        <f t="shared" si="1"/>
        <v>81</v>
      </c>
      <c r="H8" s="13">
        <v>5</v>
      </c>
      <c r="I8" s="16">
        <f t="shared" si="2"/>
        <v>83.8</v>
      </c>
      <c r="J8" s="16">
        <v>6</v>
      </c>
    </row>
    <row r="9" ht="20" customHeight="1" spans="1:10">
      <c r="A9" s="13"/>
      <c r="B9" s="13" t="s">
        <v>73</v>
      </c>
      <c r="C9" s="13" t="s">
        <v>66</v>
      </c>
      <c r="D9" s="13">
        <v>364</v>
      </c>
      <c r="E9" s="13">
        <f t="shared" si="0"/>
        <v>72.8</v>
      </c>
      <c r="F9" s="13">
        <v>94.6</v>
      </c>
      <c r="G9" s="13">
        <f t="shared" si="1"/>
        <v>79.34</v>
      </c>
      <c r="H9" s="13">
        <v>7</v>
      </c>
      <c r="I9" s="16">
        <f t="shared" si="2"/>
        <v>83.7</v>
      </c>
      <c r="J9" s="16">
        <v>7</v>
      </c>
    </row>
    <row r="10" ht="20" customHeight="1" spans="1:10">
      <c r="A10" s="13" t="s">
        <v>74</v>
      </c>
      <c r="B10" s="13" t="s">
        <v>75</v>
      </c>
      <c r="C10" s="13" t="s">
        <v>61</v>
      </c>
      <c r="D10" s="13">
        <v>365</v>
      </c>
      <c r="E10" s="13">
        <f t="shared" si="0"/>
        <v>73</v>
      </c>
      <c r="F10" s="13">
        <v>93</v>
      </c>
      <c r="G10" s="13">
        <f t="shared" si="1"/>
        <v>79</v>
      </c>
      <c r="H10" s="13">
        <v>8</v>
      </c>
      <c r="I10" s="16">
        <f t="shared" si="2"/>
        <v>83</v>
      </c>
      <c r="J10" s="16">
        <v>8</v>
      </c>
    </row>
    <row r="11" ht="20" customHeight="1" spans="1:10">
      <c r="A11" s="13" t="s">
        <v>76</v>
      </c>
      <c r="B11" s="13" t="s">
        <v>77</v>
      </c>
      <c r="C11" s="13" t="s">
        <v>66</v>
      </c>
      <c r="D11" s="13">
        <v>361</v>
      </c>
      <c r="E11" s="13">
        <f t="shared" si="0"/>
        <v>72.2</v>
      </c>
      <c r="F11" s="13">
        <v>93</v>
      </c>
      <c r="G11" s="13">
        <f t="shared" si="1"/>
        <v>78.44</v>
      </c>
      <c r="H11" s="13">
        <v>10</v>
      </c>
      <c r="I11" s="16">
        <f t="shared" si="2"/>
        <v>82.6</v>
      </c>
      <c r="J11" s="16">
        <v>9</v>
      </c>
    </row>
    <row r="12" ht="20" customHeight="1" spans="1:10">
      <c r="A12" s="13" t="s">
        <v>78</v>
      </c>
      <c r="B12" s="13" t="s">
        <v>79</v>
      </c>
      <c r="C12" s="13" t="s">
        <v>61</v>
      </c>
      <c r="D12" s="13">
        <v>361</v>
      </c>
      <c r="E12" s="13">
        <f t="shared" si="0"/>
        <v>72.2</v>
      </c>
      <c r="F12" s="13">
        <v>93</v>
      </c>
      <c r="G12" s="13">
        <f t="shared" si="1"/>
        <v>78.44</v>
      </c>
      <c r="H12" s="13">
        <v>10</v>
      </c>
      <c r="I12" s="16">
        <f t="shared" si="2"/>
        <v>82.6</v>
      </c>
      <c r="J12" s="16">
        <v>9</v>
      </c>
    </row>
    <row r="13" ht="20" customHeight="1" spans="1:10">
      <c r="A13" s="13"/>
      <c r="B13" s="13" t="s">
        <v>80</v>
      </c>
      <c r="C13" s="13" t="s">
        <v>66</v>
      </c>
      <c r="D13" s="13">
        <v>356</v>
      </c>
      <c r="E13" s="13">
        <f t="shared" si="0"/>
        <v>71.2</v>
      </c>
      <c r="F13" s="13">
        <v>92.8</v>
      </c>
      <c r="G13" s="13">
        <f t="shared" si="1"/>
        <v>77.68</v>
      </c>
      <c r="H13" s="13">
        <v>12</v>
      </c>
      <c r="I13" s="16">
        <f t="shared" si="2"/>
        <v>82</v>
      </c>
      <c r="J13" s="16">
        <v>11</v>
      </c>
    </row>
    <row r="14" ht="20" customHeight="1" spans="1:10">
      <c r="A14" s="13"/>
      <c r="B14" s="13" t="s">
        <v>81</v>
      </c>
      <c r="C14" s="13" t="s">
        <v>66</v>
      </c>
      <c r="D14" s="13">
        <v>358</v>
      </c>
      <c r="E14" s="13">
        <f t="shared" si="0"/>
        <v>71.6</v>
      </c>
      <c r="F14" s="13">
        <v>91.4</v>
      </c>
      <c r="G14" s="13">
        <f t="shared" si="1"/>
        <v>77.54</v>
      </c>
      <c r="H14" s="13">
        <v>14</v>
      </c>
      <c r="I14" s="16">
        <f t="shared" si="2"/>
        <v>81.5</v>
      </c>
      <c r="J14" s="16">
        <v>12</v>
      </c>
    </row>
    <row r="15" ht="20" customHeight="1" spans="1:10">
      <c r="A15" s="13" t="s">
        <v>82</v>
      </c>
      <c r="B15" s="13" t="s">
        <v>83</v>
      </c>
      <c r="C15" s="13" t="s">
        <v>61</v>
      </c>
      <c r="D15" s="13">
        <v>374</v>
      </c>
      <c r="E15" s="13">
        <f t="shared" si="0"/>
        <v>74.8</v>
      </c>
      <c r="F15" s="13">
        <v>87.4</v>
      </c>
      <c r="G15" s="13">
        <f t="shared" si="1"/>
        <v>78.58</v>
      </c>
      <c r="H15" s="13">
        <v>9</v>
      </c>
      <c r="I15" s="16">
        <f t="shared" si="2"/>
        <v>81.1</v>
      </c>
      <c r="J15" s="16">
        <v>13</v>
      </c>
    </row>
    <row r="16" ht="20" customHeight="1" spans="1:10">
      <c r="A16" s="13"/>
      <c r="B16" s="13" t="s">
        <v>84</v>
      </c>
      <c r="C16" s="13" t="s">
        <v>68</v>
      </c>
      <c r="D16" s="13">
        <v>381</v>
      </c>
      <c r="E16" s="13">
        <f t="shared" si="0"/>
        <v>76.2</v>
      </c>
      <c r="F16" s="13">
        <v>81</v>
      </c>
      <c r="G16" s="13">
        <f t="shared" si="1"/>
        <v>77.64</v>
      </c>
      <c r="H16" s="13">
        <v>13</v>
      </c>
      <c r="I16" s="16">
        <f t="shared" si="2"/>
        <v>78.6</v>
      </c>
      <c r="J16" s="16">
        <v>14</v>
      </c>
    </row>
    <row r="17" ht="20" customHeight="1" spans="1:10">
      <c r="A17" s="13" t="s">
        <v>85</v>
      </c>
      <c r="B17" s="13" t="s">
        <v>86</v>
      </c>
      <c r="C17" s="13" t="s">
        <v>66</v>
      </c>
      <c r="D17" s="13">
        <v>371</v>
      </c>
      <c r="E17" s="13">
        <f t="shared" ref="E14:E18" si="3">D17*0.2</f>
        <v>74.2</v>
      </c>
      <c r="F17" s="13">
        <v>83</v>
      </c>
      <c r="G17" s="13">
        <f t="shared" si="1"/>
        <v>76.84</v>
      </c>
      <c r="H17" s="13">
        <v>15</v>
      </c>
      <c r="I17" s="16">
        <f t="shared" si="2"/>
        <v>78.6</v>
      </c>
      <c r="J17" s="16">
        <v>14</v>
      </c>
    </row>
    <row r="18" ht="20" customHeight="1" spans="1:10">
      <c r="A18" s="13"/>
      <c r="B18" s="13" t="s">
        <v>87</v>
      </c>
      <c r="C18" s="13" t="s">
        <v>66</v>
      </c>
      <c r="D18" s="13">
        <v>373</v>
      </c>
      <c r="E18" s="13">
        <f t="shared" si="3"/>
        <v>74.6</v>
      </c>
      <c r="F18" s="13">
        <v>78.6</v>
      </c>
      <c r="G18" s="13">
        <f t="shared" si="1"/>
        <v>75.8</v>
      </c>
      <c r="H18" s="13">
        <v>16</v>
      </c>
      <c r="I18" s="16">
        <f t="shared" si="2"/>
        <v>76.6</v>
      </c>
      <c r="J18" s="16">
        <v>16</v>
      </c>
    </row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</sheetData>
  <sortState ref="A3:I18">
    <sortCondition ref="I3:I18" descending="1"/>
  </sortState>
  <mergeCells count="1">
    <mergeCell ref="A1:J1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5"/>
  <sheetViews>
    <sheetView topLeftCell="A17" workbookViewId="0">
      <selection activeCell="D36" sqref="D36"/>
    </sheetView>
  </sheetViews>
  <sheetFormatPr defaultColWidth="9" defaultRowHeight="13.5"/>
  <cols>
    <col min="1" max="1" width="18" customWidth="1"/>
    <col min="3" max="3" width="20.125" customWidth="1"/>
    <col min="7" max="7" width="10.625" customWidth="1"/>
    <col min="9" max="9" width="11.125" customWidth="1"/>
    <col min="10" max="10" width="14.625" customWidth="1"/>
  </cols>
  <sheetData>
    <row r="1" ht="34" customHeight="1" spans="1:10">
      <c r="A1" s="2" t="s">
        <v>88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72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8" t="s">
        <v>9</v>
      </c>
      <c r="J2" s="11" t="s">
        <v>10</v>
      </c>
    </row>
    <row r="3" ht="20" customHeight="1" spans="1:10">
      <c r="A3" s="9"/>
      <c r="B3" s="9" t="s">
        <v>60</v>
      </c>
      <c r="C3" s="9" t="s">
        <v>61</v>
      </c>
      <c r="D3" s="9">
        <v>415</v>
      </c>
      <c r="E3" s="9">
        <f t="shared" ref="E3:E33" si="0">D3*0.2</f>
        <v>83</v>
      </c>
      <c r="F3" s="9">
        <v>94.4</v>
      </c>
      <c r="G3" s="9">
        <f t="shared" ref="G3:G9" si="1">E3*0.7+F3*0.3</f>
        <v>86.42</v>
      </c>
      <c r="H3" s="9">
        <v>1</v>
      </c>
      <c r="I3" s="9">
        <f t="shared" ref="I3:I33" si="2">E3*0.5+F3*0.5</f>
        <v>88.7</v>
      </c>
      <c r="J3" s="9">
        <v>1</v>
      </c>
    </row>
    <row r="4" ht="20" customHeight="1" spans="1:10">
      <c r="A4" s="9" t="s">
        <v>62</v>
      </c>
      <c r="B4" s="9" t="s">
        <v>63</v>
      </c>
      <c r="C4" s="9" t="s">
        <v>13</v>
      </c>
      <c r="D4" s="9">
        <v>384</v>
      </c>
      <c r="E4" s="9">
        <f t="shared" si="0"/>
        <v>76.8</v>
      </c>
      <c r="F4" s="9">
        <v>94</v>
      </c>
      <c r="G4" s="9">
        <f t="shared" si="1"/>
        <v>81.96</v>
      </c>
      <c r="H4" s="9">
        <v>3</v>
      </c>
      <c r="I4" s="9">
        <f t="shared" si="2"/>
        <v>85.4</v>
      </c>
      <c r="J4" s="9">
        <v>2</v>
      </c>
    </row>
    <row r="5" ht="20" customHeight="1" spans="1:10">
      <c r="A5" s="9" t="s">
        <v>64</v>
      </c>
      <c r="B5" s="9" t="s">
        <v>65</v>
      </c>
      <c r="C5" s="9" t="s">
        <v>66</v>
      </c>
      <c r="D5" s="9">
        <v>408</v>
      </c>
      <c r="E5" s="9">
        <f t="shared" si="0"/>
        <v>81.6</v>
      </c>
      <c r="F5" s="9">
        <v>87.8</v>
      </c>
      <c r="G5" s="9">
        <f t="shared" si="1"/>
        <v>83.46</v>
      </c>
      <c r="H5" s="9">
        <v>2</v>
      </c>
      <c r="I5" s="9">
        <f t="shared" si="2"/>
        <v>84.7</v>
      </c>
      <c r="J5" s="9">
        <v>3</v>
      </c>
    </row>
    <row r="6" ht="20" customHeight="1" spans="1:10">
      <c r="A6" s="9"/>
      <c r="B6" s="9" t="s">
        <v>67</v>
      </c>
      <c r="C6" s="9" t="s">
        <v>68</v>
      </c>
      <c r="D6" s="9">
        <v>381</v>
      </c>
      <c r="E6" s="9">
        <f t="shared" si="0"/>
        <v>76.2</v>
      </c>
      <c r="F6" s="9">
        <v>91.8</v>
      </c>
      <c r="G6" s="9">
        <f t="shared" si="1"/>
        <v>80.88</v>
      </c>
      <c r="H6" s="9">
        <v>6</v>
      </c>
      <c r="I6" s="9">
        <f t="shared" si="2"/>
        <v>84</v>
      </c>
      <c r="J6" s="9">
        <v>4</v>
      </c>
    </row>
    <row r="7" ht="20" customHeight="1" spans="1:10">
      <c r="A7" s="9" t="s">
        <v>69</v>
      </c>
      <c r="B7" s="9" t="s">
        <v>70</v>
      </c>
      <c r="C7" s="9" t="s">
        <v>68</v>
      </c>
      <c r="D7" s="9">
        <v>394</v>
      </c>
      <c r="E7" s="9">
        <f t="shared" si="0"/>
        <v>78.8</v>
      </c>
      <c r="F7" s="9">
        <v>89</v>
      </c>
      <c r="G7" s="9">
        <f t="shared" si="1"/>
        <v>81.86</v>
      </c>
      <c r="H7" s="9">
        <v>4</v>
      </c>
      <c r="I7" s="9">
        <f t="shared" si="2"/>
        <v>83.9</v>
      </c>
      <c r="J7" s="9">
        <v>5</v>
      </c>
    </row>
    <row r="8" ht="20" customHeight="1" spans="1:10">
      <c r="A8" s="9" t="s">
        <v>71</v>
      </c>
      <c r="B8" s="9" t="s">
        <v>72</v>
      </c>
      <c r="C8" s="9" t="s">
        <v>66</v>
      </c>
      <c r="D8" s="9">
        <v>384</v>
      </c>
      <c r="E8" s="9">
        <f t="shared" si="0"/>
        <v>76.8</v>
      </c>
      <c r="F8" s="9">
        <v>90.8</v>
      </c>
      <c r="G8" s="9">
        <f t="shared" si="1"/>
        <v>81</v>
      </c>
      <c r="H8" s="9">
        <v>5</v>
      </c>
      <c r="I8" s="9">
        <f t="shared" si="2"/>
        <v>83.8</v>
      </c>
      <c r="J8" s="9">
        <v>6</v>
      </c>
    </row>
    <row r="9" ht="20" customHeight="1" spans="1:10">
      <c r="A9" s="9"/>
      <c r="B9" s="9" t="s">
        <v>73</v>
      </c>
      <c r="C9" s="9" t="s">
        <v>66</v>
      </c>
      <c r="D9" s="9">
        <v>364</v>
      </c>
      <c r="E9" s="9">
        <f t="shared" si="0"/>
        <v>72.8</v>
      </c>
      <c r="F9" s="9">
        <v>94.6</v>
      </c>
      <c r="G9" s="9">
        <f t="shared" si="1"/>
        <v>79.34</v>
      </c>
      <c r="H9" s="9">
        <v>7</v>
      </c>
      <c r="I9" s="9">
        <f t="shared" si="2"/>
        <v>83.7</v>
      </c>
      <c r="J9" s="9">
        <v>7</v>
      </c>
    </row>
    <row r="10" ht="20" customHeight="1" spans="1:10">
      <c r="A10" s="9" t="s">
        <v>11</v>
      </c>
      <c r="B10" s="9" t="s">
        <v>12</v>
      </c>
      <c r="C10" s="9" t="s">
        <v>13</v>
      </c>
      <c r="D10" s="9">
        <v>386</v>
      </c>
      <c r="E10" s="9">
        <f t="shared" si="0"/>
        <v>77.2</v>
      </c>
      <c r="F10" s="9">
        <v>88.8</v>
      </c>
      <c r="G10" s="9">
        <v>80.68</v>
      </c>
      <c r="H10" s="9">
        <v>2</v>
      </c>
      <c r="I10" s="9">
        <f t="shared" si="2"/>
        <v>83</v>
      </c>
      <c r="J10" s="9">
        <v>8</v>
      </c>
    </row>
    <row r="11" ht="20" customHeight="1" spans="1:10">
      <c r="A11" s="9" t="s">
        <v>74</v>
      </c>
      <c r="B11" s="9" t="s">
        <v>75</v>
      </c>
      <c r="C11" s="9" t="s">
        <v>61</v>
      </c>
      <c r="D11" s="9">
        <v>365</v>
      </c>
      <c r="E11" s="9">
        <f t="shared" si="0"/>
        <v>73</v>
      </c>
      <c r="F11" s="9">
        <v>93</v>
      </c>
      <c r="G11" s="9">
        <f t="shared" ref="G11:G13" si="3">E11*0.7+F11*0.3</f>
        <v>79</v>
      </c>
      <c r="H11" s="9">
        <v>8</v>
      </c>
      <c r="I11" s="9">
        <f t="shared" si="2"/>
        <v>83</v>
      </c>
      <c r="J11" s="9">
        <v>8</v>
      </c>
    </row>
    <row r="12" ht="20" customHeight="1" spans="1:10">
      <c r="A12" s="9" t="s">
        <v>76</v>
      </c>
      <c r="B12" s="9" t="s">
        <v>77</v>
      </c>
      <c r="C12" s="9" t="s">
        <v>66</v>
      </c>
      <c r="D12" s="9">
        <v>361</v>
      </c>
      <c r="E12" s="9">
        <f t="shared" si="0"/>
        <v>72.2</v>
      </c>
      <c r="F12" s="9">
        <v>93</v>
      </c>
      <c r="G12" s="9">
        <f t="shared" si="3"/>
        <v>78.44</v>
      </c>
      <c r="H12" s="9">
        <v>10</v>
      </c>
      <c r="I12" s="9">
        <f t="shared" si="2"/>
        <v>82.6</v>
      </c>
      <c r="J12" s="9">
        <v>10</v>
      </c>
    </row>
    <row r="13" ht="20" customHeight="1" spans="1:10">
      <c r="A13" s="9" t="s">
        <v>78</v>
      </c>
      <c r="B13" s="9" t="s">
        <v>79</v>
      </c>
      <c r="C13" s="9" t="s">
        <v>61</v>
      </c>
      <c r="D13" s="9">
        <v>361</v>
      </c>
      <c r="E13" s="9">
        <f t="shared" si="0"/>
        <v>72.2</v>
      </c>
      <c r="F13" s="9">
        <v>93</v>
      </c>
      <c r="G13" s="9">
        <f t="shared" si="3"/>
        <v>78.44</v>
      </c>
      <c r="H13" s="9">
        <v>10</v>
      </c>
      <c r="I13" s="9">
        <f t="shared" si="2"/>
        <v>82.6</v>
      </c>
      <c r="J13" s="9">
        <v>10</v>
      </c>
    </row>
    <row r="14" ht="20" customHeight="1" spans="1:10">
      <c r="A14" s="9" t="s">
        <v>14</v>
      </c>
      <c r="B14" s="9" t="s">
        <v>15</v>
      </c>
      <c r="C14" s="9" t="s">
        <v>16</v>
      </c>
      <c r="D14" s="9">
        <v>396</v>
      </c>
      <c r="E14" s="9">
        <f t="shared" si="0"/>
        <v>79.2</v>
      </c>
      <c r="F14" s="9">
        <v>85.5</v>
      </c>
      <c r="G14" s="9">
        <v>81.09</v>
      </c>
      <c r="H14" s="9">
        <v>1</v>
      </c>
      <c r="I14" s="9">
        <f t="shared" si="2"/>
        <v>82.35</v>
      </c>
      <c r="J14" s="9">
        <v>12</v>
      </c>
    </row>
    <row r="15" ht="20" customHeight="1" spans="1:10">
      <c r="A15" s="9"/>
      <c r="B15" s="9" t="s">
        <v>80</v>
      </c>
      <c r="C15" s="9" t="s">
        <v>66</v>
      </c>
      <c r="D15" s="9">
        <v>356</v>
      </c>
      <c r="E15" s="9">
        <f t="shared" si="0"/>
        <v>71.2</v>
      </c>
      <c r="F15" s="9">
        <v>92.8</v>
      </c>
      <c r="G15" s="9">
        <f t="shared" ref="G15:G19" si="4">E15*0.7+F15*0.3</f>
        <v>77.68</v>
      </c>
      <c r="H15" s="9">
        <v>12</v>
      </c>
      <c r="I15" s="9">
        <f t="shared" si="2"/>
        <v>82</v>
      </c>
      <c r="J15" s="9">
        <v>13</v>
      </c>
    </row>
    <row r="16" ht="20" customHeight="1" spans="1:10">
      <c r="A16" s="9" t="s">
        <v>17</v>
      </c>
      <c r="B16" s="9" t="s">
        <v>18</v>
      </c>
      <c r="C16" s="9" t="s">
        <v>19</v>
      </c>
      <c r="D16" s="9">
        <v>381</v>
      </c>
      <c r="E16" s="9">
        <f t="shared" si="0"/>
        <v>76.2</v>
      </c>
      <c r="F16" s="9">
        <v>87.05</v>
      </c>
      <c r="G16" s="9">
        <v>79.46</v>
      </c>
      <c r="H16" s="9">
        <v>4</v>
      </c>
      <c r="I16" s="9">
        <f t="shared" si="2"/>
        <v>81.625</v>
      </c>
      <c r="J16" s="9">
        <v>14</v>
      </c>
    </row>
    <row r="17" ht="20" customHeight="1" spans="1:10">
      <c r="A17" s="9"/>
      <c r="B17" s="9" t="s">
        <v>81</v>
      </c>
      <c r="C17" s="9" t="s">
        <v>66</v>
      </c>
      <c r="D17" s="9">
        <v>358</v>
      </c>
      <c r="E17" s="9">
        <f t="shared" si="0"/>
        <v>71.6</v>
      </c>
      <c r="F17" s="9">
        <v>91.4</v>
      </c>
      <c r="G17" s="9">
        <f t="shared" si="4"/>
        <v>77.54</v>
      </c>
      <c r="H17" s="9">
        <v>14</v>
      </c>
      <c r="I17" s="9">
        <f t="shared" si="2"/>
        <v>81.5</v>
      </c>
      <c r="J17" s="9">
        <v>15</v>
      </c>
    </row>
    <row r="18" ht="20" customHeight="1" spans="1:10">
      <c r="A18" s="9" t="s">
        <v>20</v>
      </c>
      <c r="B18" s="9" t="s">
        <v>21</v>
      </c>
      <c r="C18" s="9" t="s">
        <v>16</v>
      </c>
      <c r="D18" s="9">
        <v>376</v>
      </c>
      <c r="E18" s="9">
        <f t="shared" si="0"/>
        <v>75.2</v>
      </c>
      <c r="F18" s="9">
        <v>87.25</v>
      </c>
      <c r="G18" s="9">
        <v>78.82</v>
      </c>
      <c r="H18" s="9">
        <v>5</v>
      </c>
      <c r="I18" s="9">
        <f t="shared" si="2"/>
        <v>81.225</v>
      </c>
      <c r="J18" s="9">
        <v>16</v>
      </c>
    </row>
    <row r="19" ht="20" customHeight="1" spans="1:10">
      <c r="A19" s="9" t="s">
        <v>82</v>
      </c>
      <c r="B19" s="9" t="s">
        <v>83</v>
      </c>
      <c r="C19" s="9" t="s">
        <v>61</v>
      </c>
      <c r="D19" s="9">
        <v>374</v>
      </c>
      <c r="E19" s="9">
        <f t="shared" si="0"/>
        <v>74.8</v>
      </c>
      <c r="F19" s="9">
        <v>87.4</v>
      </c>
      <c r="G19" s="9">
        <f t="shared" si="4"/>
        <v>78.58</v>
      </c>
      <c r="H19" s="9">
        <v>9</v>
      </c>
      <c r="I19" s="9">
        <f t="shared" si="2"/>
        <v>81.1</v>
      </c>
      <c r="J19" s="9">
        <v>17</v>
      </c>
    </row>
    <row r="20" ht="20" customHeight="1" spans="1:10">
      <c r="A20" s="9" t="s">
        <v>22</v>
      </c>
      <c r="B20" s="9" t="s">
        <v>23</v>
      </c>
      <c r="C20" s="9" t="s">
        <v>16</v>
      </c>
      <c r="D20" s="9">
        <v>396</v>
      </c>
      <c r="E20" s="9">
        <f t="shared" si="0"/>
        <v>79.2</v>
      </c>
      <c r="F20" s="9">
        <v>82.7</v>
      </c>
      <c r="G20" s="9">
        <v>80.25</v>
      </c>
      <c r="H20" s="9">
        <v>3</v>
      </c>
      <c r="I20" s="9">
        <f t="shared" si="2"/>
        <v>80.95</v>
      </c>
      <c r="J20" s="9">
        <v>18</v>
      </c>
    </row>
    <row r="21" ht="20" customHeight="1" spans="1:10">
      <c r="A21" s="9" t="s">
        <v>24</v>
      </c>
      <c r="B21" s="9" t="s">
        <v>25</v>
      </c>
      <c r="C21" s="9" t="s">
        <v>19</v>
      </c>
      <c r="D21" s="9">
        <v>351</v>
      </c>
      <c r="E21" s="9">
        <f t="shared" si="0"/>
        <v>70.2</v>
      </c>
      <c r="F21" s="9">
        <v>90.8</v>
      </c>
      <c r="G21" s="9">
        <v>76.38</v>
      </c>
      <c r="H21" s="9">
        <v>8</v>
      </c>
      <c r="I21" s="9">
        <f t="shared" si="2"/>
        <v>80.5</v>
      </c>
      <c r="J21" s="9">
        <v>19</v>
      </c>
    </row>
    <row r="22" ht="20" customHeight="1" spans="1:10">
      <c r="A22" s="9" t="s">
        <v>26</v>
      </c>
      <c r="B22" s="9" t="s">
        <v>27</v>
      </c>
      <c r="C22" s="9" t="s">
        <v>19</v>
      </c>
      <c r="D22" s="9">
        <v>370</v>
      </c>
      <c r="E22" s="9">
        <f t="shared" si="0"/>
        <v>74</v>
      </c>
      <c r="F22" s="9">
        <v>85</v>
      </c>
      <c r="G22" s="9">
        <v>77.3</v>
      </c>
      <c r="H22" s="9">
        <v>6</v>
      </c>
      <c r="I22" s="9">
        <f t="shared" si="2"/>
        <v>79.5</v>
      </c>
      <c r="J22" s="9">
        <v>20</v>
      </c>
    </row>
    <row r="23" ht="20" customHeight="1" spans="1:10">
      <c r="A23" s="9"/>
      <c r="B23" s="9" t="s">
        <v>84</v>
      </c>
      <c r="C23" s="9" t="s">
        <v>68</v>
      </c>
      <c r="D23" s="9">
        <v>381</v>
      </c>
      <c r="E23" s="9">
        <f t="shared" si="0"/>
        <v>76.2</v>
      </c>
      <c r="F23" s="9">
        <v>81</v>
      </c>
      <c r="G23" s="9">
        <f t="shared" ref="G23:G25" si="5">E23*0.7+F23*0.3</f>
        <v>77.64</v>
      </c>
      <c r="H23" s="9">
        <v>13</v>
      </c>
      <c r="I23" s="9">
        <f t="shared" si="2"/>
        <v>78.6</v>
      </c>
      <c r="J23" s="9">
        <v>21</v>
      </c>
    </row>
    <row r="24" ht="20" customHeight="1" spans="1:10">
      <c r="A24" s="9" t="s">
        <v>85</v>
      </c>
      <c r="B24" s="9" t="s">
        <v>86</v>
      </c>
      <c r="C24" s="9" t="s">
        <v>66</v>
      </c>
      <c r="D24" s="9">
        <v>371</v>
      </c>
      <c r="E24" s="9">
        <f t="shared" si="0"/>
        <v>74.2</v>
      </c>
      <c r="F24" s="9">
        <v>83</v>
      </c>
      <c r="G24" s="9">
        <f t="shared" si="5"/>
        <v>76.84</v>
      </c>
      <c r="H24" s="9">
        <v>15</v>
      </c>
      <c r="I24" s="9">
        <f t="shared" si="2"/>
        <v>78.6</v>
      </c>
      <c r="J24" s="9">
        <v>21</v>
      </c>
    </row>
    <row r="25" ht="20" customHeight="1" spans="1:10">
      <c r="A25" s="9"/>
      <c r="B25" s="9" t="s">
        <v>87</v>
      </c>
      <c r="C25" s="9" t="s">
        <v>66</v>
      </c>
      <c r="D25" s="9">
        <v>373</v>
      </c>
      <c r="E25" s="9">
        <f t="shared" si="0"/>
        <v>74.6</v>
      </c>
      <c r="F25" s="9">
        <v>78.6</v>
      </c>
      <c r="G25" s="9">
        <f t="shared" si="5"/>
        <v>75.8</v>
      </c>
      <c r="H25" s="9">
        <v>16</v>
      </c>
      <c r="I25" s="9">
        <f t="shared" si="2"/>
        <v>76.6</v>
      </c>
      <c r="J25" s="9">
        <v>23</v>
      </c>
    </row>
    <row r="26" ht="20" customHeight="1" spans="1:10">
      <c r="A26" s="9" t="s">
        <v>28</v>
      </c>
      <c r="B26" s="9" t="s">
        <v>29</v>
      </c>
      <c r="C26" s="9" t="s">
        <v>16</v>
      </c>
      <c r="D26" s="9">
        <v>389</v>
      </c>
      <c r="E26" s="9">
        <f t="shared" si="0"/>
        <v>77.8</v>
      </c>
      <c r="F26" s="9">
        <v>73.15</v>
      </c>
      <c r="G26" s="9">
        <v>76.41</v>
      </c>
      <c r="H26" s="9">
        <v>7</v>
      </c>
      <c r="I26" s="9">
        <f t="shared" si="2"/>
        <v>75.475</v>
      </c>
      <c r="J26" s="9">
        <v>24</v>
      </c>
    </row>
    <row r="27" ht="20" customHeight="1" spans="1:10">
      <c r="A27" s="9" t="s">
        <v>30</v>
      </c>
      <c r="B27" s="9" t="s">
        <v>31</v>
      </c>
      <c r="C27" s="9" t="s">
        <v>19</v>
      </c>
      <c r="D27" s="9">
        <v>334</v>
      </c>
      <c r="E27" s="9">
        <f t="shared" si="0"/>
        <v>66.8</v>
      </c>
      <c r="F27" s="9">
        <v>83.45</v>
      </c>
      <c r="G27" s="9">
        <v>71.24</v>
      </c>
      <c r="H27" s="9">
        <v>13</v>
      </c>
      <c r="I27" s="9">
        <f t="shared" si="2"/>
        <v>75.125</v>
      </c>
      <c r="J27" s="9">
        <v>25</v>
      </c>
    </row>
    <row r="28" ht="20" customHeight="1" spans="1:10">
      <c r="A28" s="9" t="s">
        <v>32</v>
      </c>
      <c r="B28" s="9" t="s">
        <v>33</v>
      </c>
      <c r="C28" s="9" t="s">
        <v>16</v>
      </c>
      <c r="D28" s="9">
        <v>362</v>
      </c>
      <c r="E28" s="9">
        <f t="shared" si="0"/>
        <v>72.4</v>
      </c>
      <c r="F28" s="9">
        <v>75.8</v>
      </c>
      <c r="G28" s="9">
        <v>73.42</v>
      </c>
      <c r="H28" s="9">
        <v>9</v>
      </c>
      <c r="I28" s="9">
        <f t="shared" si="2"/>
        <v>74.1</v>
      </c>
      <c r="J28" s="9">
        <v>26</v>
      </c>
    </row>
    <row r="29" ht="20" customHeight="1" spans="1:10">
      <c r="A29" s="9" t="s">
        <v>34</v>
      </c>
      <c r="B29" s="9" t="s">
        <v>35</v>
      </c>
      <c r="C29" s="9" t="s">
        <v>16</v>
      </c>
      <c r="D29" s="9">
        <v>341</v>
      </c>
      <c r="E29" s="9">
        <f t="shared" si="0"/>
        <v>68.2</v>
      </c>
      <c r="F29" s="9">
        <v>79.6</v>
      </c>
      <c r="G29" s="9">
        <v>71.62</v>
      </c>
      <c r="H29" s="9">
        <v>12</v>
      </c>
      <c r="I29" s="9">
        <f t="shared" si="2"/>
        <v>73.9</v>
      </c>
      <c r="J29" s="9">
        <v>27</v>
      </c>
    </row>
    <row r="30" ht="20" customHeight="1" spans="1:10">
      <c r="A30" s="9" t="s">
        <v>36</v>
      </c>
      <c r="B30" s="9" t="s">
        <v>37</v>
      </c>
      <c r="C30" s="9" t="s">
        <v>16</v>
      </c>
      <c r="D30" s="9">
        <v>344</v>
      </c>
      <c r="E30" s="9">
        <f t="shared" si="0"/>
        <v>68.8</v>
      </c>
      <c r="F30" s="9">
        <v>78.35</v>
      </c>
      <c r="G30" s="9">
        <v>71.67</v>
      </c>
      <c r="H30" s="9">
        <v>11</v>
      </c>
      <c r="I30" s="9">
        <f t="shared" si="2"/>
        <v>73.575</v>
      </c>
      <c r="J30" s="9">
        <v>28</v>
      </c>
    </row>
    <row r="31" ht="20" customHeight="1" spans="1:10">
      <c r="A31" s="9" t="s">
        <v>38</v>
      </c>
      <c r="B31" s="9" t="s">
        <v>39</v>
      </c>
      <c r="C31" s="9" t="s">
        <v>16</v>
      </c>
      <c r="D31" s="9">
        <v>368</v>
      </c>
      <c r="E31" s="9">
        <f t="shared" si="0"/>
        <v>73.6</v>
      </c>
      <c r="F31" s="9">
        <v>72.4</v>
      </c>
      <c r="G31" s="9">
        <v>73.24</v>
      </c>
      <c r="H31" s="9">
        <v>10</v>
      </c>
      <c r="I31" s="9">
        <f t="shared" si="2"/>
        <v>73</v>
      </c>
      <c r="J31" s="9">
        <v>29</v>
      </c>
    </row>
    <row r="32" ht="20" customHeight="1" spans="1:10">
      <c r="A32" s="9" t="s">
        <v>40</v>
      </c>
      <c r="B32" s="9" t="s">
        <v>41</v>
      </c>
      <c r="C32" s="9" t="s">
        <v>16</v>
      </c>
      <c r="D32" s="9">
        <v>334</v>
      </c>
      <c r="E32" s="9">
        <f t="shared" si="0"/>
        <v>66.8</v>
      </c>
      <c r="F32" s="9">
        <v>76.2</v>
      </c>
      <c r="G32" s="9">
        <v>69.62</v>
      </c>
      <c r="H32" s="9">
        <v>15</v>
      </c>
      <c r="I32" s="9">
        <f t="shared" si="2"/>
        <v>71.5</v>
      </c>
      <c r="J32" s="9">
        <v>30</v>
      </c>
    </row>
    <row r="33" ht="20" customHeight="1" spans="1:10">
      <c r="A33" s="9" t="s">
        <v>42</v>
      </c>
      <c r="B33" s="9" t="s">
        <v>43</v>
      </c>
      <c r="C33" s="9" t="s">
        <v>16</v>
      </c>
      <c r="D33" s="9">
        <v>352</v>
      </c>
      <c r="E33" s="9">
        <f t="shared" si="0"/>
        <v>70.4</v>
      </c>
      <c r="F33" s="9">
        <v>71.3</v>
      </c>
      <c r="G33" s="9">
        <v>70.67</v>
      </c>
      <c r="H33" s="9">
        <v>14</v>
      </c>
      <c r="I33" s="9">
        <f t="shared" si="2"/>
        <v>70.85</v>
      </c>
      <c r="J33" s="9">
        <v>31</v>
      </c>
    </row>
    <row r="35" spans="1:3">
      <c r="A35" s="10" t="s">
        <v>89</v>
      </c>
      <c r="B35" s="10"/>
      <c r="C35" s="10"/>
    </row>
  </sheetData>
  <sortState ref="A3:I33">
    <sortCondition ref="I3:I33" descending="1"/>
  </sortState>
  <mergeCells count="2">
    <mergeCell ref="A1:J1"/>
    <mergeCell ref="A35:C3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一志愿录取成绩排名</vt:lpstr>
      <vt:lpstr>调剂生录取成绩排名</vt:lpstr>
      <vt:lpstr>总排名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2016-10-25T05:58:00Z</dcterms:created>
  <dcterms:modified xsi:type="dcterms:W3CDTF">2016-10-26T02:41:31Z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